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60" windowWidth="11400" windowHeight="9210" firstSheet="2" activeTab="2"/>
  </bookViews>
  <sheets>
    <sheet name="Բացատրագիր" sheetId="7" state="veryHidden" r:id="rId1"/>
    <sheet name="Բլանկ" sheetId="6" state="hidden" r:id="rId2"/>
    <sheet name="1-1" sheetId="8" r:id="rId3"/>
  </sheets>
  <externalReferences>
    <externalReference r:id="rId4"/>
  </externalReferences>
  <definedNames>
    <definedName name="_24" localSheetId="2">'[1]Gaz2-6'!#REF!</definedName>
    <definedName name="_24">'[1]Gaz2-6'!#REF!</definedName>
    <definedName name="_xlnm.Print_Titles" localSheetId="2">'1-1'!$10:$10</definedName>
    <definedName name="_xlnm.Print_Titles" localSheetId="1">Բլանկ!$9:$9</definedName>
  </definedNames>
  <calcPr calcId="124519"/>
</workbook>
</file>

<file path=xl/calcChain.xml><?xml version="1.0" encoding="utf-8"?>
<calcChain xmlns="http://schemas.openxmlformats.org/spreadsheetml/2006/main">
  <c r="K14" i="8"/>
  <c r="L14" s="1"/>
  <c r="M14" s="1"/>
  <c r="K11"/>
  <c r="Q15"/>
  <c r="Q12"/>
  <c r="M31"/>
  <c r="Q17" l="1"/>
  <c r="H14"/>
  <c r="J14"/>
  <c r="N14"/>
  <c r="O14"/>
  <c r="H11"/>
  <c r="J11"/>
  <c r="N11"/>
  <c r="N17" s="1"/>
  <c r="M20" s="1"/>
  <c r="M29" s="1"/>
  <c r="O11"/>
  <c r="O17" l="1"/>
  <c r="M21" s="1"/>
  <c r="L11"/>
  <c r="M11" s="1"/>
  <c r="P11"/>
  <c r="P14"/>
  <c r="M17" l="1"/>
  <c r="M23" s="1"/>
  <c r="M39" s="1"/>
  <c r="M30"/>
  <c r="M32" s="1"/>
  <c r="M33" s="1"/>
  <c r="M34" s="1"/>
  <c r="M35" s="1"/>
  <c r="M36" s="1"/>
  <c r="M37" s="1"/>
  <c r="M38" s="1"/>
  <c r="M42" s="1"/>
  <c r="P17"/>
  <c r="M41" l="1"/>
  <c r="M43" s="1"/>
  <c r="M45" s="1"/>
  <c r="M47" l="1"/>
  <c r="M46"/>
  <c r="M48" l="1"/>
  <c r="M49" l="1"/>
  <c r="M50" s="1"/>
  <c r="M51" s="1"/>
</calcChain>
</file>

<file path=xl/sharedStrings.xml><?xml version="1.0" encoding="utf-8"?>
<sst xmlns="http://schemas.openxmlformats.org/spreadsheetml/2006/main" count="113" uniqueCount="79">
  <si>
    <t>ø³Ý³Ï</t>
  </si>
  <si>
    <t>ØÇ³íáñÇ ³ñÅ»ùÁ</t>
  </si>
  <si>
    <t xml:space="preserve"> ÙÇ³í</t>
  </si>
  <si>
    <t xml:space="preserve">²ßË³ï³- í³ñÓ  </t>
  </si>
  <si>
    <t xml:space="preserve">Ø»ù»Ý³Ý»ñÇ ß³Ñ³ -·áñÍáõÙ </t>
  </si>
  <si>
    <t>ÜÛáõÃ</t>
  </si>
  <si>
    <t>ÀÝ¹³Ù»ÝÁ</t>
  </si>
  <si>
    <t xml:space="preserve">ÀÝ¹Ñ³ÝáõñÁ  </t>
  </si>
  <si>
    <t>Ð/Ð</t>
  </si>
  <si>
    <t>â³÷.</t>
  </si>
  <si>
    <t xml:space="preserve"> Ñ³½.    ¹ñ³Ù</t>
  </si>
  <si>
    <t>éáõµ.</t>
  </si>
  <si>
    <t xml:space="preserve">²ßË³ï³-ï³ñáõÃÛáõÝ      </t>
  </si>
  <si>
    <t xml:space="preserve">Ù/ Å³Ù </t>
  </si>
  <si>
    <t xml:space="preserve">²ßË-ñÇ ¨ Í³Ëë»ñÇ ßÇýñÁ </t>
  </si>
  <si>
    <t>ՀԱՇՎԱՐԿ ԹԻՎ</t>
  </si>
  <si>
    <t>´ ³ ó ³ ï ñ ³ · Ç ñ</t>
  </si>
  <si>
    <t xml:space="preserve">àõÕÕ³ÏÇ Í³Ëë»ñÇ íñ³ Ñ³ßí³ñÏí³Í »Ýª </t>
  </si>
  <si>
    <t xml:space="preserve">ÜÛáõÃ»ñÇ   ï»Õ³÷áËÙ³Ý, (ïñ³Ýëåáñï³ÛÇÝ) Í³Ëë»ñ                  </t>
  </si>
  <si>
    <t xml:space="preserve">Ü³Ë³Ñ³ßíáõÙ   ãÑ³ßí³ñÏíáÕ , áã  ÑÇÙÝ³Ï³Ý  ÝÛáõÃ»ñÇ ³ñÅ»ùÁ   </t>
  </si>
  <si>
    <t xml:space="preserve">ä³Ñ»ëï³íáñÙ³Ý  ¨  ÝÛáõÃ»ñÇ  Ý³Ë³å³ïñ³ëïÙ³Ý   Í³Ëë»ñ    </t>
  </si>
  <si>
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</si>
  <si>
    <t xml:space="preserve">ÞÇÝ³ñ³ñáõÃÛáõÝáõÙ ½µ³Õí³Í µ³ÝíáñÝ»ñÇ ÙÇçÇÝ (³Ùë»Ï³Ý) ³ßË³ï³í³ñÓÁ  ÁÝ¹áõÝí³Í ¿ -  (¹ñ³Ù )                   </t>
  </si>
  <si>
    <t>ÞÇÝ³ñ³ñáõÃÛ³Ý հատուկ   å³ÛÙ³ÝÝ»ñÇ  գործակիցներ</t>
  </si>
  <si>
    <t>աշխատատարություն</t>
  </si>
  <si>
    <t>մեքենքների շահագործում</t>
  </si>
  <si>
    <t xml:space="preserve">ßáõÏ³Û³Ï³Ý   ·Ý»ñáí : </t>
  </si>
  <si>
    <t xml:space="preserve">Ն³Ë³Ñ³ßÇíÁ Ï³½Ùí³Í ¿ </t>
  </si>
  <si>
    <t xml:space="preserve"> ²ßË³ï³ÝùÝ»ñÇ ¨ Í³Ëë»ñÇ ³Ýí³ÝáõÙÁ</t>
  </si>
  <si>
    <r>
      <t>ì»ñ³¹Çñ Í³Ëë»ñ</t>
    </r>
    <r>
      <rPr>
        <sz val="10"/>
        <rFont val="Arial LatArm"/>
        <family val="2"/>
      </rPr>
      <t xml:space="preserve">     áõÕÕ³ÏÇ   Í³Ëë»ñÇ      ·áõÙ³ñÇó</t>
    </r>
    <r>
      <rPr>
        <sz val="10"/>
        <color indexed="9"/>
        <rFont val="Arial LatArm"/>
        <family val="2"/>
      </rPr>
      <t>(</t>
    </r>
    <r>
      <rPr>
        <i/>
        <sz val="10"/>
        <color indexed="9"/>
        <rFont val="Arial LatArm"/>
        <family val="2"/>
      </rPr>
      <t>³é³Ýó ².².Ð</t>
    </r>
    <r>
      <rPr>
        <sz val="10"/>
        <color indexed="9"/>
        <rFont val="Arial LatArm"/>
        <family val="2"/>
      </rPr>
      <t>.)</t>
    </r>
  </si>
  <si>
    <r>
      <t xml:space="preserve">Þ³ÑáõÛÃÁ         </t>
    </r>
    <r>
      <rPr>
        <sz val="10"/>
        <rFont val="Arial LatArm"/>
        <family val="2"/>
      </rPr>
      <t xml:space="preserve">        µáÉáñ  Í³Ëë»ñÇ  ·áõÙ³ñÇó   </t>
    </r>
    <r>
      <rPr>
        <sz val="10"/>
        <color indexed="9"/>
        <rFont val="Arial LatArm"/>
        <family val="2"/>
      </rPr>
      <t xml:space="preserve">( </t>
    </r>
    <r>
      <rPr>
        <i/>
        <sz val="10"/>
        <color indexed="9"/>
        <rFont val="Arial LatArm"/>
        <family val="2"/>
      </rPr>
      <t>Ó  ². ². Ð</t>
    </r>
    <r>
      <rPr>
        <sz val="10"/>
        <color indexed="9"/>
        <rFont val="Arial LatArm"/>
        <family val="2"/>
      </rPr>
      <t xml:space="preserve">. ) </t>
    </r>
    <r>
      <rPr>
        <sz val="10"/>
        <rFont val="Arial LatArm"/>
        <family val="2"/>
      </rPr>
      <t xml:space="preserve"> </t>
    </r>
  </si>
  <si>
    <r>
      <t>ÜÛáõÃ»ñÇ</t>
    </r>
    <r>
      <rPr>
        <sz val="10"/>
        <rFont val="Arial LatArm"/>
        <family val="2"/>
      </rPr>
      <t xml:space="preserve">  ³ñÅ»ùÝ»ñÁ  µ³½Ù³å³ïÏí³Í »Ý  Ñ»ï»íÛ³É ·áñÍ³ÏÇóÝ»ñáí .</t>
    </r>
  </si>
  <si>
    <r>
      <t>²í»É³óí³Í ²ñÅ»ùÇ Ð³ñÏÁ</t>
    </r>
    <r>
      <rPr>
        <sz val="10"/>
        <rFont val="Arial LatArm"/>
        <family val="2"/>
      </rPr>
      <t xml:space="preserve"> </t>
    </r>
  </si>
  <si>
    <r>
      <t xml:space="preserve">²ßË³ï³í³ñÓÇ  Ñ³ßí³ñÏÁ </t>
    </r>
    <r>
      <rPr>
        <sz val="10"/>
        <rFont val="Arial LatArm"/>
        <family val="2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</si>
  <si>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LatArm"/>
        <family val="2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</si>
  <si>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t>Աշխատա- վարձը(84թ.)</t>
  </si>
  <si>
    <t>ռուբ.</t>
  </si>
  <si>
    <t>Ժ20-537կիր</t>
  </si>
  <si>
    <t>Պտտահողմային տիպի ներածման դիֆուզոր տրամագ. 315մմ</t>
  </si>
  <si>
    <t>հատ</t>
  </si>
  <si>
    <t>*Դիֆուզոր 315մմ տրամագծով  NWPA-31-1-1</t>
  </si>
  <si>
    <t>Ժ20-414</t>
  </si>
  <si>
    <t>Ճաղաշար ներածման, մակերեսը 1000*100</t>
  </si>
  <si>
    <t>*Ճաղաշար, AVS1-1000-100-15</t>
  </si>
  <si>
    <t>end</t>
  </si>
  <si>
    <t>ԸՆԴԱՄԵՆԸ</t>
  </si>
  <si>
    <t>Այդ թվում</t>
  </si>
  <si>
    <t>Աշխատավարձ</t>
  </si>
  <si>
    <t>Մեքենաների շահագործում</t>
  </si>
  <si>
    <t>Նյութեր</t>
  </si>
  <si>
    <t>Ընդամենը</t>
  </si>
  <si>
    <t>Ամփոփ հաշվարկ  (հազ.դրամ)</t>
  </si>
  <si>
    <t>Վերադիր ծախսեր 13,3%</t>
  </si>
  <si>
    <t>Շահույթ 11%</t>
  </si>
  <si>
    <t>Ժամանակավոր շինություններ 1%</t>
  </si>
  <si>
    <t>Սարքավորումներ տրանսպորտային և պահեստավորման ծախսերով</t>
  </si>
  <si>
    <t>Կլիմայական պայմանների ազդեցություն 0,6%</t>
  </si>
  <si>
    <t xml:space="preserve">Աշխատանքների ավարտից հետո տարածքի մաքրման  և </t>
  </si>
  <si>
    <t>շինաղբի տեղափոխման ծախսեր  -0,15%</t>
  </si>
  <si>
    <t>Տեխնիկական հսկողություն  1,2%</t>
  </si>
  <si>
    <t>Հեղինակային հսկողություն  0,6%</t>
  </si>
  <si>
    <t>Չնախատեսված ծախսեր  3%</t>
  </si>
  <si>
    <t>Ա . Ա . Հ.  20%</t>
  </si>
  <si>
    <t>Ընդամենը նախահաշվով</t>
  </si>
  <si>
    <t xml:space="preserve">Ազգային պատկերասրահի օդափոխության և օդորակման համակարգեր </t>
  </si>
  <si>
    <t>Սարքավորումներ</t>
  </si>
  <si>
    <t xml:space="preserve">Նյութեր </t>
  </si>
  <si>
    <t>25940,65*1,0572*1,02</t>
  </si>
  <si>
    <t xml:space="preserve"> Ընդամենը</t>
  </si>
  <si>
    <t>*</t>
  </si>
  <si>
    <t>Ծանուցում՝ Սարքավորումների արժեք</t>
  </si>
  <si>
    <t>Ս.Աֆինյան</t>
  </si>
  <si>
    <t>Ա.Հակոբյան</t>
  </si>
  <si>
    <t xml:space="preserve">Նախահաշիվ N 3 </t>
  </si>
  <si>
    <t>Օդորակման համակարգ  (Ն3)</t>
  </si>
  <si>
    <t xml:space="preserve">      Ստուգեց</t>
  </si>
  <si>
    <t xml:space="preserve">                                                Կազմեց</t>
  </si>
  <si>
    <t xml:space="preserve">          Հիմք՝ ծավալաթերթ</t>
  </si>
  <si>
    <t xml:space="preserve">        Նախահաշվային արժեք  11327,93  հազ.դրամ                                                                              Գույք  N 5285-19-Հ1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</si>
</sst>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##\ ##0.0"/>
  </numFmts>
  <fonts count="24">
    <font>
      <sz val="9"/>
      <name val="Arial Armenian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b/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b/>
      <sz val="11"/>
      <name val="Arial LatArm"/>
      <family val="2"/>
    </font>
    <font>
      <sz val="9"/>
      <name val="Arial LatArm"/>
      <family val="2"/>
    </font>
    <font>
      <sz val="12"/>
      <name val="Arial LatArm"/>
      <family val="2"/>
    </font>
    <font>
      <sz val="10"/>
      <name val="Arial LatArm"/>
      <family val="2"/>
    </font>
    <font>
      <b/>
      <i/>
      <sz val="12"/>
      <name val="Arial LatArm"/>
      <family val="2"/>
    </font>
    <font>
      <b/>
      <sz val="10"/>
      <name val="Arial LatArm"/>
      <family val="2"/>
    </font>
    <font>
      <sz val="10"/>
      <color indexed="9"/>
      <name val="Arial LatArm"/>
      <family val="2"/>
    </font>
    <font>
      <i/>
      <sz val="10"/>
      <color indexed="9"/>
      <name val="Arial LatArm"/>
      <family val="2"/>
    </font>
    <font>
      <b/>
      <u/>
      <sz val="10"/>
      <name val="Arial LatArm"/>
      <family val="2"/>
    </font>
    <font>
      <b/>
      <u/>
      <sz val="9"/>
      <name val="Arial LatArm"/>
      <family val="2"/>
    </font>
    <font>
      <sz val="11"/>
      <name val="Arial Armenian"/>
      <family val="2"/>
    </font>
    <font>
      <b/>
      <sz val="14"/>
      <name val="Arial Armenian"/>
      <family val="2"/>
    </font>
    <font>
      <b/>
      <sz val="13"/>
      <name val="Arial Armenian"/>
      <family val="2"/>
    </font>
    <font>
      <b/>
      <sz val="12"/>
      <name val="Arial Armenian"/>
      <family val="2"/>
    </font>
    <font>
      <i/>
      <sz val="11"/>
      <name val="Arial Armenian"/>
      <family val="2"/>
    </font>
    <font>
      <b/>
      <sz val="10"/>
      <color rgb="FFFF0000"/>
      <name val="Arial Armenian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2" fontId="1" fillId="0" borderId="1" applyFill="0" applyBorder="0" applyAlignment="0">
      <alignment horizontal="right" vertical="center"/>
    </xf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</cellStyleXfs>
  <cellXfs count="124">
    <xf numFmtId="0" fontId="0" fillId="0" borderId="0" xfId="0"/>
    <xf numFmtId="0" fontId="1" fillId="0" borderId="0" xfId="6" applyNumberFormat="1" applyFont="1" applyBorder="1"/>
    <xf numFmtId="0" fontId="1" fillId="0" borderId="0" xfId="2" applyNumberFormat="1" applyFont="1" applyBorder="1"/>
    <xf numFmtId="0" fontId="1" fillId="0" borderId="0" xfId="2" applyNumberFormat="1" applyFont="1" applyBorder="1" applyAlignment="1">
      <alignment vertical="center"/>
    </xf>
    <xf numFmtId="0" fontId="1" fillId="0" borderId="0" xfId="6" applyNumberFormat="1" applyFont="1" applyBorder="1" applyAlignment="1">
      <alignment horizontal="center" vertical="center"/>
    </xf>
    <xf numFmtId="0" fontId="1" fillId="0" borderId="0" xfId="6" applyNumberFormat="1" applyFont="1" applyBorder="1" applyAlignment="1">
      <alignment vertical="center"/>
    </xf>
    <xf numFmtId="49" fontId="5" fillId="0" borderId="0" xfId="6" applyNumberFormat="1" applyFont="1" applyBorder="1" applyAlignment="1">
      <alignment horizontal="center" vertical="center"/>
    </xf>
    <xf numFmtId="49" fontId="6" fillId="0" borderId="0" xfId="6" applyNumberFormat="1" applyFont="1" applyBorder="1" applyAlignment="1">
      <alignment horizontal="right" vertical="center"/>
    </xf>
    <xf numFmtId="0" fontId="1" fillId="0" borderId="0" xfId="5" applyFont="1" applyBorder="1"/>
    <xf numFmtId="0" fontId="5" fillId="0" borderId="0" xfId="5" applyFont="1" applyBorder="1"/>
    <xf numFmtId="0" fontId="5" fillId="0" borderId="0" xfId="5" applyFont="1" applyBorder="1" applyAlignment="1">
      <alignment vertical="center"/>
    </xf>
    <xf numFmtId="0" fontId="1" fillId="0" borderId="0" xfId="4" applyFont="1" applyAlignment="1">
      <alignment horizontal="center"/>
    </xf>
    <xf numFmtId="0" fontId="1" fillId="0" borderId="0" xfId="4" applyFont="1"/>
    <xf numFmtId="0" fontId="1" fillId="0" borderId="0" xfId="4" applyFont="1" applyBorder="1"/>
    <xf numFmtId="49" fontId="5" fillId="0" borderId="0" xfId="6" applyNumberFormat="1" applyFont="1" applyBorder="1" applyAlignment="1">
      <alignment vertical="center"/>
    </xf>
    <xf numFmtId="0" fontId="9" fillId="0" borderId="2" xfId="2" applyNumberFormat="1" applyFont="1" applyBorder="1" applyAlignment="1">
      <alignment horizontal="center" vertical="center" textRotation="90"/>
    </xf>
    <xf numFmtId="0" fontId="7" fillId="0" borderId="1" xfId="6" applyNumberFormat="1" applyFont="1" applyBorder="1" applyAlignment="1">
      <alignment horizontal="center"/>
    </xf>
    <xf numFmtId="0" fontId="7" fillId="0" borderId="1" xfId="6" applyNumberFormat="1" applyFont="1" applyBorder="1" applyAlignment="1">
      <alignment horizontal="center" vertical="center"/>
    </xf>
    <xf numFmtId="0" fontId="9" fillId="0" borderId="0" xfId="5" applyFont="1"/>
    <xf numFmtId="0" fontId="10" fillId="0" borderId="0" xfId="5" applyFont="1" applyAlignment="1">
      <alignment horizontal="centerContinuous"/>
    </xf>
    <xf numFmtId="0" fontId="9" fillId="0" borderId="0" xfId="5" applyFont="1" applyAlignment="1">
      <alignment horizontal="centerContinuous"/>
    </xf>
    <xf numFmtId="0" fontId="11" fillId="0" borderId="0" xfId="5" applyFont="1"/>
    <xf numFmtId="0" fontId="11" fillId="0" borderId="0" xfId="5" applyFont="1" applyAlignment="1">
      <alignment horizontal="left" wrapText="1"/>
    </xf>
    <xf numFmtId="0" fontId="11" fillId="0" borderId="0" xfId="5" applyFont="1" applyAlignment="1">
      <alignment horizontal="left" vertical="center" wrapText="1"/>
    </xf>
    <xf numFmtId="0" fontId="13" fillId="0" borderId="0" xfId="5" applyFont="1" applyAlignment="1">
      <alignment horizontal="center" vertical="center"/>
    </xf>
    <xf numFmtId="0" fontId="13" fillId="0" borderId="0" xfId="5" applyFont="1" applyAlignment="1">
      <alignment horizontal="left" vertical="center" wrapText="1"/>
    </xf>
    <xf numFmtId="0" fontId="13" fillId="0" borderId="0" xfId="5" applyFont="1" applyAlignment="1">
      <alignment vertical="center" wrapText="1"/>
    </xf>
    <xf numFmtId="10" fontId="16" fillId="0" borderId="0" xfId="5" applyNumberFormat="1" applyFont="1" applyAlignment="1">
      <alignment horizontal="center"/>
    </xf>
    <xf numFmtId="0" fontId="13" fillId="0" borderId="0" xfId="5" applyFont="1" applyAlignment="1">
      <alignment horizontal="center"/>
    </xf>
    <xf numFmtId="0" fontId="11" fillId="0" borderId="0" xfId="5" applyFont="1" applyAlignment="1">
      <alignment horizontal="right" vertical="center" wrapText="1"/>
    </xf>
    <xf numFmtId="164" fontId="13" fillId="0" borderId="0" xfId="5" applyNumberFormat="1" applyFont="1" applyAlignment="1">
      <alignment horizontal="center" vertical="center"/>
    </xf>
    <xf numFmtId="2" fontId="13" fillId="0" borderId="0" xfId="5" applyNumberFormat="1" applyFont="1" applyAlignment="1">
      <alignment horizontal="center" vertical="center"/>
    </xf>
    <xf numFmtId="0" fontId="11" fillId="0" borderId="0" xfId="5" applyFont="1" applyAlignment="1">
      <alignment vertical="center" wrapText="1"/>
    </xf>
    <xf numFmtId="165" fontId="17" fillId="0" borderId="0" xfId="5" applyNumberFormat="1" applyFont="1" applyAlignment="1">
      <alignment horizontal="center"/>
    </xf>
    <xf numFmtId="0" fontId="11" fillId="0" borderId="0" xfId="5" applyFont="1" applyAlignment="1">
      <alignment vertical="center"/>
    </xf>
    <xf numFmtId="10" fontId="16" fillId="0" borderId="0" xfId="5" applyNumberFormat="1" applyFont="1" applyAlignment="1">
      <alignment horizontal="center" vertical="center"/>
    </xf>
    <xf numFmtId="0" fontId="13" fillId="0" borderId="0" xfId="5" applyFont="1" applyBorder="1" applyAlignment="1">
      <alignment horizontal="center" vertical="center"/>
    </xf>
    <xf numFmtId="4" fontId="5" fillId="0" borderId="0" xfId="6" applyNumberFormat="1" applyFont="1" applyBorder="1" applyAlignment="1">
      <alignment vertical="center"/>
    </xf>
    <xf numFmtId="4" fontId="5" fillId="0" borderId="0" xfId="6" applyNumberFormat="1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 textRotation="90" wrapText="1"/>
    </xf>
    <xf numFmtId="4" fontId="9" fillId="0" borderId="4" xfId="2" applyNumberFormat="1" applyFont="1" applyBorder="1" applyAlignment="1">
      <alignment horizontal="center" vertical="center" textRotation="90"/>
    </xf>
    <xf numFmtId="4" fontId="9" fillId="0" borderId="1" xfId="2" applyNumberFormat="1" applyFont="1" applyBorder="1" applyAlignment="1">
      <alignment horizontal="center" vertical="center" textRotation="90" wrapText="1"/>
    </xf>
    <xf numFmtId="4" fontId="1" fillId="0" borderId="0" xfId="6" applyNumberFormat="1" applyFont="1" applyBorder="1" applyAlignment="1">
      <alignment vertical="center"/>
    </xf>
    <xf numFmtId="4" fontId="1" fillId="0" borderId="0" xfId="6" applyNumberFormat="1" applyFont="1" applyBorder="1" applyAlignment="1">
      <alignment horizontal="right" vertical="center"/>
    </xf>
    <xf numFmtId="0" fontId="1" fillId="0" borderId="0" xfId="6" applyNumberFormat="1" applyFont="1" applyBorder="1" applyAlignment="1">
      <alignment horizontal="center" vertical="center" wrapText="1"/>
    </xf>
    <xf numFmtId="0" fontId="1" fillId="0" borderId="0" xfId="6" applyNumberFormat="1" applyFont="1" applyBorder="1" applyAlignment="1">
      <alignment vertical="center" wrapText="1"/>
    </xf>
    <xf numFmtId="4" fontId="1" fillId="0" borderId="0" xfId="6" applyNumberFormat="1" applyFont="1" applyBorder="1" applyAlignment="1">
      <alignment vertical="center" wrapText="1"/>
    </xf>
    <xf numFmtId="4" fontId="1" fillId="0" borderId="0" xfId="6" applyNumberFormat="1" applyFont="1" applyBorder="1" applyAlignment="1">
      <alignment horizontal="right" vertical="center" wrapText="1"/>
    </xf>
    <xf numFmtId="0" fontId="1" fillId="0" borderId="11" xfId="6" applyNumberFormat="1" applyFont="1" applyBorder="1" applyAlignment="1">
      <alignment horizontal="center" vertical="center" wrapText="1"/>
    </xf>
    <xf numFmtId="4" fontId="1" fillId="0" borderId="11" xfId="6" applyNumberFormat="1" applyFont="1" applyBorder="1" applyAlignment="1">
      <alignment horizontal="right" vertical="center" wrapText="1"/>
    </xf>
    <xf numFmtId="0" fontId="7" fillId="0" borderId="3" xfId="6" applyNumberFormat="1" applyFont="1" applyBorder="1" applyAlignment="1">
      <alignment horizontal="center"/>
    </xf>
    <xf numFmtId="0" fontId="7" fillId="0" borderId="3" xfId="6" applyNumberFormat="1" applyFont="1" applyBorder="1" applyAlignment="1">
      <alignment horizontal="center" vertical="center"/>
    </xf>
    <xf numFmtId="0" fontId="1" fillId="0" borderId="3" xfId="6" applyNumberFormat="1" applyFont="1" applyBorder="1" applyAlignment="1">
      <alignment vertical="center" wrapText="1"/>
    </xf>
    <xf numFmtId="0" fontId="1" fillId="0" borderId="3" xfId="6" applyNumberFormat="1" applyFont="1" applyBorder="1" applyAlignment="1">
      <alignment horizontal="center" vertical="center" wrapText="1"/>
    </xf>
    <xf numFmtId="4" fontId="1" fillId="0" borderId="3" xfId="6" applyNumberFormat="1" applyFont="1" applyBorder="1" applyAlignment="1">
      <alignment vertical="center" wrapText="1"/>
    </xf>
    <xf numFmtId="4" fontId="1" fillId="0" borderId="3" xfId="6" applyNumberFormat="1" applyFont="1" applyBorder="1" applyAlignment="1">
      <alignment horizontal="right" vertical="center" wrapText="1"/>
    </xf>
    <xf numFmtId="0" fontId="1" fillId="0" borderId="11" xfId="6" applyNumberFormat="1" applyFont="1" applyBorder="1" applyAlignment="1">
      <alignment horizontal="right" vertical="center" wrapText="1"/>
    </xf>
    <xf numFmtId="0" fontId="1" fillId="0" borderId="1" xfId="6" applyNumberFormat="1" applyFont="1" applyBorder="1" applyAlignment="1">
      <alignment horizontal="center" vertical="center" wrapText="1"/>
    </xf>
    <xf numFmtId="4" fontId="1" fillId="0" borderId="1" xfId="6" applyNumberFormat="1" applyFont="1" applyBorder="1" applyAlignment="1">
      <alignment horizontal="center" vertical="center" wrapText="1"/>
    </xf>
    <xf numFmtId="4" fontId="1" fillId="0" borderId="0" xfId="6" applyNumberFormat="1" applyFont="1" applyBorder="1" applyAlignment="1">
      <alignment horizontal="center" vertical="center" wrapText="1"/>
    </xf>
    <xf numFmtId="10" fontId="1" fillId="0" borderId="0" xfId="6" applyNumberFormat="1" applyFont="1" applyBorder="1" applyAlignment="1">
      <alignment vertical="center" wrapText="1"/>
    </xf>
    <xf numFmtId="9" fontId="1" fillId="0" borderId="0" xfId="6" applyNumberFormat="1" applyFont="1" applyBorder="1" applyAlignment="1">
      <alignment vertical="center" wrapText="1"/>
    </xf>
    <xf numFmtId="0" fontId="5" fillId="0" borderId="0" xfId="6" applyNumberFormat="1" applyFont="1" applyBorder="1" applyAlignment="1">
      <alignment horizontal="center"/>
    </xf>
    <xf numFmtId="4" fontId="5" fillId="0" borderId="0" xfId="6" applyNumberFormat="1" applyFont="1" applyBorder="1" applyAlignment="1">
      <alignment vertical="center"/>
    </xf>
    <xf numFmtId="0" fontId="4" fillId="0" borderId="0" xfId="6" applyNumberFormat="1" applyFont="1" applyBorder="1" applyAlignment="1">
      <alignment vertical="center" wrapText="1"/>
    </xf>
    <xf numFmtId="0" fontId="1" fillId="0" borderId="0" xfId="6" applyNumberFormat="1" applyFont="1" applyBorder="1" applyAlignment="1">
      <alignment horizontal="left"/>
    </xf>
    <xf numFmtId="0" fontId="18" fillId="0" borderId="0" xfId="6" applyNumberFormat="1" applyFont="1" applyBorder="1" applyAlignment="1">
      <alignment vertical="center" wrapText="1"/>
    </xf>
    <xf numFmtId="4" fontId="1" fillId="0" borderId="0" xfId="6" applyNumberFormat="1" applyFont="1" applyBorder="1" applyAlignment="1">
      <alignment horizontal="left"/>
    </xf>
    <xf numFmtId="0" fontId="18" fillId="0" borderId="0" xfId="6" applyNumberFormat="1" applyFont="1" applyBorder="1" applyAlignment="1">
      <alignment horizontal="center" vertical="center" wrapText="1"/>
    </xf>
    <xf numFmtId="0" fontId="20" fillId="0" borderId="0" xfId="3" applyNumberFormat="1" applyFont="1" applyFill="1" applyAlignment="1">
      <alignment horizontal="center" vertical="justify" wrapText="1"/>
    </xf>
    <xf numFmtId="0" fontId="1" fillId="0" borderId="0" xfId="2" applyNumberFormat="1" applyFont="1" applyBorder="1" applyAlignment="1">
      <alignment horizontal="left"/>
    </xf>
    <xf numFmtId="4" fontId="5" fillId="0" borderId="0" xfId="6" applyNumberFormat="1" applyFont="1" applyBorder="1" applyAlignment="1">
      <alignment vertical="center" wrapText="1"/>
    </xf>
    <xf numFmtId="0" fontId="18" fillId="0" borderId="0" xfId="7" applyFont="1" applyFill="1" applyBorder="1" applyAlignment="1"/>
    <xf numFmtId="0" fontId="4" fillId="0" borderId="0" xfId="7" applyFont="1" applyFill="1" applyBorder="1" applyAlignment="1"/>
    <xf numFmtId="0" fontId="18" fillId="0" borderId="0" xfId="6" applyNumberFormat="1" applyFont="1" applyBorder="1" applyAlignment="1">
      <alignment horizontal="left" vertical="top" wrapText="1"/>
    </xf>
    <xf numFmtId="2" fontId="1" fillId="0" borderId="0" xfId="6" applyNumberFormat="1" applyFont="1" applyBorder="1" applyAlignment="1">
      <alignment horizontal="right"/>
    </xf>
    <xf numFmtId="0" fontId="1" fillId="0" borderId="0" xfId="6" applyNumberFormat="1" applyFont="1" applyBorder="1" applyAlignment="1">
      <alignment horizontal="right"/>
    </xf>
    <xf numFmtId="0" fontId="22" fillId="0" borderId="0" xfId="6" applyNumberFormat="1" applyFont="1" applyBorder="1"/>
    <xf numFmtId="0" fontId="18" fillId="0" borderId="0" xfId="6" applyNumberFormat="1" applyFont="1" applyBorder="1" applyAlignment="1">
      <alignment horizontal="center"/>
    </xf>
    <xf numFmtId="0" fontId="18" fillId="0" borderId="0" xfId="6" applyNumberFormat="1" applyFont="1" applyBorder="1" applyAlignment="1">
      <alignment horizontal="center" vertical="center"/>
    </xf>
    <xf numFmtId="0" fontId="18" fillId="0" borderId="0" xfId="6" applyNumberFormat="1" applyFont="1" applyBorder="1" applyAlignment="1">
      <alignment vertical="center"/>
    </xf>
    <xf numFmtId="4" fontId="18" fillId="0" borderId="0" xfId="6" applyNumberFormat="1" applyFont="1" applyBorder="1" applyAlignment="1">
      <alignment vertical="center"/>
    </xf>
    <xf numFmtId="0" fontId="18" fillId="0" borderId="0" xfId="6" applyNumberFormat="1" applyFont="1" applyBorder="1" applyAlignment="1"/>
    <xf numFmtId="0" fontId="18" fillId="0" borderId="0" xfId="6" applyNumberFormat="1" applyFont="1" applyBorder="1" applyAlignment="1">
      <alignment horizontal="right"/>
    </xf>
    <xf numFmtId="0" fontId="18" fillId="0" borderId="0" xfId="6" applyNumberFormat="1" applyFont="1" applyBorder="1"/>
    <xf numFmtId="0" fontId="1" fillId="0" borderId="15" xfId="6" applyNumberFormat="1" applyFont="1" applyBorder="1" applyAlignment="1">
      <alignment vertical="center" wrapText="1"/>
    </xf>
    <xf numFmtId="0" fontId="18" fillId="0" borderId="15" xfId="6" applyNumberFormat="1" applyFont="1" applyBorder="1" applyAlignment="1">
      <alignment vertical="center" wrapText="1"/>
    </xf>
    <xf numFmtId="0" fontId="1" fillId="0" borderId="15" xfId="6" applyNumberFormat="1" applyFont="1" applyBorder="1" applyAlignment="1">
      <alignment horizontal="center" vertical="center" wrapText="1"/>
    </xf>
    <xf numFmtId="4" fontId="1" fillId="0" borderId="15" xfId="6" applyNumberFormat="1" applyFont="1" applyBorder="1" applyAlignment="1">
      <alignment vertical="center" wrapText="1"/>
    </xf>
    <xf numFmtId="4" fontId="1" fillId="0" borderId="15" xfId="6" applyNumberFormat="1" applyFont="1" applyBorder="1" applyAlignment="1">
      <alignment horizontal="right" vertical="center" wrapText="1"/>
    </xf>
    <xf numFmtId="4" fontId="5" fillId="0" borderId="15" xfId="6" applyNumberFormat="1" applyFont="1" applyBorder="1" applyAlignment="1">
      <alignment vertical="center" wrapText="1"/>
    </xf>
    <xf numFmtId="4" fontId="1" fillId="0" borderId="0" xfId="6" applyNumberFormat="1" applyFont="1" applyBorder="1"/>
    <xf numFmtId="0" fontId="11" fillId="0" borderId="0" xfId="5" applyFont="1" applyAlignment="1">
      <alignment horizontal="center"/>
    </xf>
    <xf numFmtId="0" fontId="12" fillId="0" borderId="0" xfId="5" applyFont="1" applyAlignment="1">
      <alignment horizontal="center" vertical="center" wrapText="1"/>
    </xf>
    <xf numFmtId="0" fontId="7" fillId="0" borderId="5" xfId="6" applyNumberFormat="1" applyFont="1" applyBorder="1" applyAlignment="1">
      <alignment horizontal="center" vertical="center"/>
    </xf>
    <xf numFmtId="0" fontId="7" fillId="0" borderId="6" xfId="6" applyNumberFormat="1" applyFont="1" applyBorder="1" applyAlignment="1">
      <alignment horizontal="center" vertical="center"/>
    </xf>
    <xf numFmtId="0" fontId="9" fillId="0" borderId="7" xfId="2" applyNumberFormat="1" applyFont="1" applyBorder="1" applyAlignment="1">
      <alignment horizontal="center" vertical="center"/>
    </xf>
    <xf numFmtId="0" fontId="9" fillId="0" borderId="4" xfId="2" applyNumberFormat="1" applyFont="1" applyBorder="1" applyAlignment="1">
      <alignment horizontal="center" vertical="center"/>
    </xf>
    <xf numFmtId="0" fontId="9" fillId="0" borderId="8" xfId="2" applyNumberFormat="1" applyFont="1" applyBorder="1" applyAlignment="1">
      <alignment horizontal="center" vertical="center"/>
    </xf>
    <xf numFmtId="0" fontId="9" fillId="0" borderId="9" xfId="2" applyNumberFormat="1" applyFont="1" applyBorder="1" applyAlignment="1">
      <alignment horizontal="center" vertical="center"/>
    </xf>
    <xf numFmtId="0" fontId="9" fillId="0" borderId="10" xfId="2" applyNumberFormat="1" applyFont="1" applyBorder="1" applyAlignment="1">
      <alignment horizontal="center" vertical="center"/>
    </xf>
    <xf numFmtId="0" fontId="9" fillId="0" borderId="2" xfId="2" applyNumberFormat="1" applyFont="1" applyBorder="1" applyAlignment="1">
      <alignment horizontal="center" vertical="center"/>
    </xf>
    <xf numFmtId="0" fontId="9" fillId="0" borderId="3" xfId="2" applyNumberFormat="1" applyFont="1" applyBorder="1" applyAlignment="1">
      <alignment horizontal="center" vertical="center" wrapText="1"/>
    </xf>
    <xf numFmtId="0" fontId="9" fillId="0" borderId="11" xfId="2" applyNumberFormat="1" applyFont="1" applyBorder="1" applyAlignment="1">
      <alignment horizontal="center" vertical="center" wrapText="1"/>
    </xf>
    <xf numFmtId="0" fontId="9" fillId="0" borderId="12" xfId="2" applyNumberFormat="1" applyFont="1" applyBorder="1" applyAlignment="1">
      <alignment horizontal="center" vertical="center" wrapText="1"/>
    </xf>
    <xf numFmtId="0" fontId="4" fillId="0" borderId="0" xfId="3" applyNumberFormat="1" applyFont="1" applyAlignment="1">
      <alignment horizontal="center" vertical="justify" wrapText="1"/>
    </xf>
    <xf numFmtId="4" fontId="9" fillId="0" borderId="5" xfId="2" applyNumberFormat="1" applyFont="1" applyBorder="1" applyAlignment="1">
      <alignment horizontal="center" vertical="center"/>
    </xf>
    <xf numFmtId="4" fontId="9" fillId="0" borderId="13" xfId="2" applyNumberFormat="1" applyFont="1" applyBorder="1" applyAlignment="1">
      <alignment horizontal="center" vertical="center"/>
    </xf>
    <xf numFmtId="4" fontId="9" fillId="0" borderId="6" xfId="2" applyNumberFormat="1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 textRotation="90"/>
    </xf>
    <xf numFmtId="4" fontId="9" fillId="0" borderId="12" xfId="2" applyNumberFormat="1" applyFont="1" applyBorder="1" applyAlignment="1">
      <alignment horizontal="center" vertical="center" textRotation="90"/>
    </xf>
    <xf numFmtId="0" fontId="9" fillId="0" borderId="3" xfId="2" applyNumberFormat="1" applyFont="1" applyBorder="1" applyAlignment="1">
      <alignment horizontal="center" vertical="center" textRotation="90"/>
    </xf>
    <xf numFmtId="0" fontId="9" fillId="0" borderId="11" xfId="2" applyNumberFormat="1" applyFont="1" applyBorder="1" applyAlignment="1">
      <alignment horizontal="center" vertical="center" textRotation="90"/>
    </xf>
    <xf numFmtId="4" fontId="9" fillId="0" borderId="5" xfId="2" applyNumberFormat="1" applyFont="1" applyBorder="1" applyAlignment="1">
      <alignment horizontal="center" vertical="center" wrapText="1"/>
    </xf>
    <xf numFmtId="4" fontId="9" fillId="0" borderId="6" xfId="2" applyNumberFormat="1" applyFont="1" applyBorder="1" applyAlignment="1">
      <alignment horizontal="center" vertical="center" wrapText="1"/>
    </xf>
    <xf numFmtId="0" fontId="8" fillId="0" borderId="0" xfId="3" applyNumberFormat="1" applyFont="1" applyAlignment="1">
      <alignment horizontal="center" vertical="justify" wrapText="1"/>
    </xf>
    <xf numFmtId="4" fontId="5" fillId="0" borderId="0" xfId="6" applyNumberFormat="1" applyFont="1" applyBorder="1" applyAlignment="1">
      <alignment vertical="center"/>
    </xf>
    <xf numFmtId="0" fontId="19" fillId="0" borderId="0" xfId="3" applyNumberFormat="1" applyFont="1" applyAlignment="1">
      <alignment horizontal="center" vertical="justify" wrapText="1"/>
    </xf>
    <xf numFmtId="0" fontId="20" fillId="0" borderId="0" xfId="3" applyNumberFormat="1" applyFont="1" applyFill="1" applyAlignment="1">
      <alignment horizontal="center" vertical="justify" wrapText="1"/>
    </xf>
    <xf numFmtId="0" fontId="21" fillId="0" borderId="0" xfId="3" applyNumberFormat="1" applyFont="1" applyFill="1" applyAlignment="1">
      <alignment horizontal="left" vertical="justify" wrapText="1"/>
    </xf>
    <xf numFmtId="0" fontId="21" fillId="0" borderId="14" xfId="3" applyNumberFormat="1" applyFont="1" applyFill="1" applyBorder="1" applyAlignment="1">
      <alignment horizontal="left" vertical="justify" wrapText="1"/>
    </xf>
    <xf numFmtId="0" fontId="7" fillId="0" borderId="7" xfId="6" applyNumberFormat="1" applyFont="1" applyBorder="1" applyAlignment="1">
      <alignment horizontal="center" vertical="center"/>
    </xf>
    <xf numFmtId="0" fontId="7" fillId="0" borderId="4" xfId="6" applyNumberFormat="1" applyFont="1" applyBorder="1" applyAlignment="1">
      <alignment horizontal="center" vertical="center"/>
    </xf>
    <xf numFmtId="4" fontId="23" fillId="0" borderId="0" xfId="6" applyNumberFormat="1" applyFont="1" applyBorder="1" applyAlignment="1">
      <alignment vertical="center"/>
    </xf>
  </cellXfs>
  <cellStyles count="8">
    <cellStyle name="edRascen" xfId="1"/>
    <cellStyle name="Normal_BAREK" xfId="2"/>
    <cellStyle name="Normal_Obekt" xfId="3"/>
    <cellStyle name="Normal_Sheet1" xfId="4"/>
    <cellStyle name="Normal_Sheet1_1" xfId="5"/>
    <cellStyle name="Normal_SHIN-2" xfId="6"/>
    <cellStyle name="Обычный" xfId="0" builtinId="0"/>
    <cellStyle name="Обычный 2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META\SPITAK\BADSACH\CENTR\ARTGAZ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23"/>
  <sheetViews>
    <sheetView showGridLines="0" workbookViewId="0">
      <selection sqref="A1:D22"/>
    </sheetView>
  </sheetViews>
  <sheetFormatPr defaultRowHeight="12"/>
  <cols>
    <col min="1" max="1" width="2.28515625" style="8" customWidth="1"/>
    <col min="2" max="2" width="1" style="8" customWidth="1"/>
    <col min="3" max="3" width="74.7109375" style="8" customWidth="1"/>
    <col min="4" max="4" width="16.7109375" style="8" customWidth="1"/>
    <col min="5" max="16384" width="9.140625" style="8"/>
  </cols>
  <sheetData>
    <row r="1" spans="1:4" ht="15.75">
      <c r="A1" s="18"/>
      <c r="B1" s="18"/>
      <c r="C1" s="19" t="s">
        <v>16</v>
      </c>
      <c r="D1" s="20"/>
    </row>
    <row r="2" spans="1:4" s="9" customFormat="1" ht="16.5" customHeight="1">
      <c r="A2" s="21"/>
      <c r="B2" s="21"/>
      <c r="C2" s="92"/>
      <c r="D2" s="92"/>
    </row>
    <row r="3" spans="1:4" s="9" customFormat="1" ht="26.25" customHeight="1">
      <c r="A3" s="21"/>
      <c r="B3" s="21"/>
      <c r="C3" s="93"/>
      <c r="D3" s="93"/>
    </row>
    <row r="4" spans="1:4" s="9" customFormat="1" ht="12.75">
      <c r="A4" s="21"/>
      <c r="B4" s="21"/>
      <c r="C4" s="22"/>
      <c r="D4" s="21"/>
    </row>
    <row r="5" spans="1:4" s="9" customFormat="1" ht="12.75" customHeight="1">
      <c r="A5" s="21"/>
      <c r="B5" s="21"/>
      <c r="C5" s="23" t="s">
        <v>27</v>
      </c>
      <c r="D5" s="24"/>
    </row>
    <row r="6" spans="1:4" s="9" customFormat="1" ht="12" customHeight="1">
      <c r="A6" s="21"/>
      <c r="B6" s="21"/>
      <c r="C6" s="23" t="s">
        <v>26</v>
      </c>
      <c r="D6" s="24"/>
    </row>
    <row r="7" spans="1:4" s="9" customFormat="1" ht="42" customHeight="1">
      <c r="A7" s="21"/>
      <c r="B7" s="21"/>
      <c r="C7" s="23" t="s">
        <v>21</v>
      </c>
      <c r="D7" s="24"/>
    </row>
    <row r="8" spans="1:4" s="9" customFormat="1" ht="20.100000000000001" customHeight="1">
      <c r="A8" s="21"/>
      <c r="B8" s="21"/>
      <c r="C8" s="25" t="s">
        <v>17</v>
      </c>
      <c r="D8" s="24"/>
    </row>
    <row r="9" spans="1:4" s="9" customFormat="1" ht="20.100000000000001" customHeight="1">
      <c r="A9" s="21"/>
      <c r="B9" s="21"/>
      <c r="C9" s="26" t="s">
        <v>29</v>
      </c>
      <c r="D9" s="27"/>
    </row>
    <row r="10" spans="1:4" s="9" customFormat="1" ht="20.100000000000001" customHeight="1">
      <c r="A10" s="21"/>
      <c r="B10" s="21"/>
      <c r="C10" s="26" t="s">
        <v>30</v>
      </c>
      <c r="D10" s="27"/>
    </row>
    <row r="11" spans="1:4" s="9" customFormat="1" ht="20.100000000000001" customHeight="1">
      <c r="A11" s="21"/>
      <c r="B11" s="21"/>
      <c r="C11" s="26" t="s">
        <v>31</v>
      </c>
      <c r="D11" s="28"/>
    </row>
    <row r="12" spans="1:4" s="9" customFormat="1" ht="20.100000000000001" customHeight="1">
      <c r="A12" s="21"/>
      <c r="B12" s="21"/>
      <c r="C12" s="29" t="s">
        <v>18</v>
      </c>
      <c r="D12" s="30"/>
    </row>
    <row r="13" spans="1:4" s="9" customFormat="1" ht="20.100000000000001" customHeight="1">
      <c r="A13" s="21"/>
      <c r="B13" s="21"/>
      <c r="C13" s="29" t="s">
        <v>19</v>
      </c>
      <c r="D13" s="31"/>
    </row>
    <row r="14" spans="1:4" s="9" customFormat="1" ht="20.100000000000001" customHeight="1">
      <c r="A14" s="21"/>
      <c r="B14" s="21"/>
      <c r="C14" s="29" t="s">
        <v>20</v>
      </c>
      <c r="D14" s="31"/>
    </row>
    <row r="15" spans="1:4" ht="30.75" customHeight="1">
      <c r="A15" s="18"/>
      <c r="B15" s="18"/>
      <c r="C15" s="32" t="s">
        <v>22</v>
      </c>
      <c r="D15" s="33"/>
    </row>
    <row r="16" spans="1:4" s="10" customFormat="1" ht="20.100000000000001" customHeight="1">
      <c r="A16" s="34"/>
      <c r="B16" s="34"/>
      <c r="C16" s="26" t="s">
        <v>32</v>
      </c>
      <c r="D16" s="35"/>
    </row>
    <row r="17" spans="1:4" s="10" customFormat="1" ht="34.5" customHeight="1">
      <c r="A17" s="34"/>
      <c r="B17" s="34"/>
      <c r="C17" s="26" t="s">
        <v>33</v>
      </c>
      <c r="D17" s="24"/>
    </row>
    <row r="18" spans="1:4" s="10" customFormat="1" ht="30" customHeight="1">
      <c r="A18" s="34"/>
      <c r="B18" s="34"/>
      <c r="C18" s="26" t="s">
        <v>34</v>
      </c>
      <c r="D18" s="24"/>
    </row>
    <row r="19" spans="1:4" s="10" customFormat="1" ht="20.100000000000001" customHeight="1">
      <c r="A19" s="34"/>
      <c r="B19" s="34"/>
      <c r="C19" s="32" t="s">
        <v>23</v>
      </c>
      <c r="D19" s="36"/>
    </row>
    <row r="20" spans="1:4" s="10" customFormat="1" ht="20.100000000000001" customHeight="1">
      <c r="A20" s="34"/>
      <c r="B20" s="34"/>
      <c r="C20" s="29" t="s">
        <v>24</v>
      </c>
      <c r="D20" s="30"/>
    </row>
    <row r="21" spans="1:4" s="10" customFormat="1" ht="20.100000000000001" customHeight="1">
      <c r="A21" s="34"/>
      <c r="B21" s="34"/>
      <c r="C21" s="29" t="s">
        <v>25</v>
      </c>
      <c r="D21" s="30"/>
    </row>
    <row r="22" spans="1:4" s="10" customFormat="1" ht="12.75">
      <c r="A22" s="34"/>
      <c r="B22" s="34"/>
      <c r="C22" s="32"/>
      <c r="D22" s="34"/>
    </row>
    <row r="23" spans="1:4" s="13" customFormat="1">
      <c r="A23" s="11"/>
      <c r="B23" s="11"/>
      <c r="C23" s="12"/>
      <c r="D23" s="12"/>
    </row>
  </sheetData>
  <mergeCells count="2">
    <mergeCell ref="C2:D2"/>
    <mergeCell ref="C3:D3"/>
  </mergeCells>
  <phoneticPr fontId="2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M9"/>
  <sheetViews>
    <sheetView showGridLines="0" topLeftCell="C1" zoomScale="90" workbookViewId="0">
      <selection activeCell="F29" sqref="F29"/>
    </sheetView>
  </sheetViews>
  <sheetFormatPr defaultRowHeight="12"/>
  <cols>
    <col min="1" max="1" width="6.140625" style="1" bestFit="1" customWidth="1"/>
    <col min="2" max="2" width="9.42578125" style="1" bestFit="1" customWidth="1"/>
    <col min="3" max="3" width="40.7109375" style="1" customWidth="1"/>
    <col min="4" max="4" width="5" style="4" customWidth="1"/>
    <col min="5" max="5" width="6.7109375" style="5" customWidth="1"/>
    <col min="6" max="6" width="5.5703125" style="5" customWidth="1"/>
    <col min="7" max="7" width="8.85546875" style="42" customWidth="1"/>
    <col min="8" max="8" width="9.7109375" style="42" customWidth="1"/>
    <col min="9" max="9" width="9.42578125" style="42" bestFit="1" customWidth="1"/>
    <col min="10" max="10" width="11.42578125" style="42" customWidth="1"/>
    <col min="11" max="11" width="11.28515625" style="42" customWidth="1"/>
    <col min="12" max="12" width="11.28515625" style="43" customWidth="1"/>
    <col min="13" max="13" width="13.28515625" style="42" customWidth="1"/>
    <col min="14" max="16" width="0" style="1" hidden="1" customWidth="1"/>
    <col min="17" max="16384" width="9.140625" style="1"/>
  </cols>
  <sheetData>
    <row r="1" spans="1:13" ht="14.25">
      <c r="A1" s="105"/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</row>
    <row r="2" spans="1:13" ht="14.25">
      <c r="A2" s="105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1:13" ht="12.75">
      <c r="A3" s="6"/>
      <c r="B3" s="6"/>
      <c r="C3" s="7" t="s">
        <v>15</v>
      </c>
      <c r="D3" s="6"/>
      <c r="E3" s="14"/>
      <c r="F3" s="14"/>
      <c r="G3" s="37"/>
      <c r="H3" s="38"/>
      <c r="I3" s="38"/>
      <c r="J3" s="38"/>
      <c r="K3" s="38"/>
      <c r="L3" s="38"/>
      <c r="M3" s="38"/>
    </row>
    <row r="4" spans="1:13" s="2" customFormat="1" ht="14.25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</row>
    <row r="5" spans="1:13" s="2" customFormat="1" ht="14.25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</row>
    <row r="6" spans="1:13" s="2" customFormat="1" ht="15.75" customHeight="1">
      <c r="A6" s="102" t="s">
        <v>8</v>
      </c>
      <c r="B6" s="102" t="s">
        <v>14</v>
      </c>
      <c r="C6" s="102" t="s">
        <v>28</v>
      </c>
      <c r="D6" s="111" t="s">
        <v>2</v>
      </c>
      <c r="E6" s="96" t="s">
        <v>0</v>
      </c>
      <c r="F6" s="97"/>
      <c r="G6" s="106" t="s">
        <v>1</v>
      </c>
      <c r="H6" s="107"/>
      <c r="I6" s="107"/>
      <c r="J6" s="107"/>
      <c r="K6" s="107"/>
      <c r="L6" s="108"/>
      <c r="M6" s="109" t="s">
        <v>7</v>
      </c>
    </row>
    <row r="7" spans="1:13" s="2" customFormat="1" ht="58.5" customHeight="1">
      <c r="A7" s="103"/>
      <c r="B7" s="103"/>
      <c r="C7" s="103"/>
      <c r="D7" s="112"/>
      <c r="E7" s="98"/>
      <c r="F7" s="99"/>
      <c r="G7" s="39" t="s">
        <v>12</v>
      </c>
      <c r="H7" s="39" t="s">
        <v>3</v>
      </c>
      <c r="I7" s="113" t="s">
        <v>4</v>
      </c>
      <c r="J7" s="114"/>
      <c r="K7" s="40" t="s">
        <v>5</v>
      </c>
      <c r="L7" s="40" t="s">
        <v>6</v>
      </c>
      <c r="M7" s="110"/>
    </row>
    <row r="8" spans="1:13" s="3" customFormat="1" ht="43.5" customHeight="1">
      <c r="A8" s="104"/>
      <c r="B8" s="104"/>
      <c r="C8" s="104"/>
      <c r="D8" s="15" t="s">
        <v>9</v>
      </c>
      <c r="E8" s="100"/>
      <c r="F8" s="101"/>
      <c r="G8" s="41" t="s">
        <v>13</v>
      </c>
      <c r="H8" s="41" t="s">
        <v>10</v>
      </c>
      <c r="I8" s="41" t="s">
        <v>11</v>
      </c>
      <c r="J8" s="41" t="s">
        <v>10</v>
      </c>
      <c r="K8" s="41" t="s">
        <v>10</v>
      </c>
      <c r="L8" s="41" t="s">
        <v>10</v>
      </c>
      <c r="M8" s="41" t="s">
        <v>10</v>
      </c>
    </row>
    <row r="9" spans="1:13">
      <c r="A9" s="16">
        <v>1</v>
      </c>
      <c r="B9" s="16">
        <v>2</v>
      </c>
      <c r="C9" s="16">
        <v>3</v>
      </c>
      <c r="D9" s="17">
        <v>4</v>
      </c>
      <c r="E9" s="94">
        <v>5</v>
      </c>
      <c r="F9" s="95"/>
      <c r="G9" s="17">
        <v>6</v>
      </c>
      <c r="H9" s="17">
        <v>7</v>
      </c>
      <c r="I9" s="17">
        <v>8</v>
      </c>
      <c r="J9" s="17">
        <v>9</v>
      </c>
      <c r="K9" s="17">
        <v>10</v>
      </c>
      <c r="L9" s="17">
        <v>11</v>
      </c>
      <c r="M9" s="17">
        <v>12</v>
      </c>
    </row>
  </sheetData>
  <mergeCells count="13">
    <mergeCell ref="E9:F9"/>
    <mergeCell ref="E6:F8"/>
    <mergeCell ref="C6:C8"/>
    <mergeCell ref="A1:M1"/>
    <mergeCell ref="A2:M2"/>
    <mergeCell ref="B6:B8"/>
    <mergeCell ref="A6:A8"/>
    <mergeCell ref="G6:L6"/>
    <mergeCell ref="M6:M7"/>
    <mergeCell ref="D6:D7"/>
    <mergeCell ref="I7:J7"/>
    <mergeCell ref="A4:M4"/>
    <mergeCell ref="A5:M5"/>
  </mergeCells>
  <phoneticPr fontId="3" type="noConversion"/>
  <printOptions horizontalCentered="1" gridLinesSet="0"/>
  <pageMargins left="0.51181102362204722" right="0.51181102362204722" top="0.51181102362204722" bottom="0.51181102362204722" header="0.23622047244094491" footer="0.23622047244094491"/>
  <pageSetup paperSize="9" orientation="landscape" verticalDpi="180" r:id="rId1"/>
  <headerFooter alignWithMargins="0"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T64"/>
  <sheetViews>
    <sheetView showGridLines="0" tabSelected="1" topLeftCell="A13" zoomScale="90" workbookViewId="0">
      <selection activeCell="R51" sqref="R51:R54"/>
    </sheetView>
  </sheetViews>
  <sheetFormatPr defaultRowHeight="12"/>
  <cols>
    <col min="1" max="1" width="6.140625" style="1" bestFit="1" customWidth="1"/>
    <col min="2" max="2" width="9.42578125" style="1" bestFit="1" customWidth="1"/>
    <col min="3" max="3" width="40.7109375" style="1" customWidth="1"/>
    <col min="4" max="4" width="5" style="4" customWidth="1"/>
    <col min="5" max="5" width="5.5703125" style="5" customWidth="1"/>
    <col min="6" max="6" width="6" style="5" customWidth="1"/>
    <col min="7" max="7" width="7.7109375" style="42" customWidth="1"/>
    <col min="8" max="8" width="8.28515625" style="42" customWidth="1"/>
    <col min="9" max="9" width="8.140625" style="42" customWidth="1"/>
    <col min="10" max="10" width="8.28515625" style="42" customWidth="1"/>
    <col min="11" max="11" width="10.140625" style="42" customWidth="1"/>
    <col min="12" max="12" width="9.7109375" style="43" customWidth="1"/>
    <col min="13" max="13" width="13.28515625" style="42" customWidth="1"/>
    <col min="14" max="16" width="9.140625" style="1" hidden="1" customWidth="1"/>
    <col min="17" max="16384" width="9.140625" style="1"/>
  </cols>
  <sheetData>
    <row r="1" spans="1:20" ht="24.75" customHeight="1">
      <c r="A1" s="117" t="s">
        <v>64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T1" s="65"/>
    </row>
    <row r="2" spans="1:20" ht="27.75" customHeight="1">
      <c r="A2" s="118" t="s">
        <v>73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T2" s="65"/>
    </row>
    <row r="3" spans="1:20" ht="20.25" customHeight="1">
      <c r="A3" s="118" t="s">
        <v>74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T3" s="65"/>
    </row>
    <row r="4" spans="1:20" ht="12.75" customHeight="1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T4" s="65"/>
    </row>
    <row r="5" spans="1:20" s="2" customFormat="1" ht="20.25" customHeight="1">
      <c r="A5" s="119" t="s">
        <v>77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T5" s="70"/>
    </row>
    <row r="6" spans="1:20" s="2" customFormat="1" ht="21" customHeight="1">
      <c r="A6" s="120" t="s">
        <v>78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T6" s="70"/>
    </row>
    <row r="7" spans="1:20" s="2" customFormat="1" ht="15.75" customHeight="1">
      <c r="A7" s="102" t="s">
        <v>8</v>
      </c>
      <c r="B7" s="102" t="s">
        <v>14</v>
      </c>
      <c r="C7" s="102" t="s">
        <v>28</v>
      </c>
      <c r="D7" s="111" t="s">
        <v>2</v>
      </c>
      <c r="E7" s="96" t="s">
        <v>0</v>
      </c>
      <c r="F7" s="97"/>
      <c r="G7" s="106" t="s">
        <v>1</v>
      </c>
      <c r="H7" s="107"/>
      <c r="I7" s="107"/>
      <c r="J7" s="107"/>
      <c r="K7" s="107"/>
      <c r="L7" s="108"/>
      <c r="M7" s="109" t="s">
        <v>7</v>
      </c>
    </row>
    <row r="8" spans="1:20" s="2" customFormat="1" ht="58.5" customHeight="1">
      <c r="A8" s="103"/>
      <c r="B8" s="103"/>
      <c r="C8" s="103"/>
      <c r="D8" s="112"/>
      <c r="E8" s="98"/>
      <c r="F8" s="99"/>
      <c r="G8" s="39" t="s">
        <v>35</v>
      </c>
      <c r="H8" s="39" t="s">
        <v>3</v>
      </c>
      <c r="I8" s="113" t="s">
        <v>4</v>
      </c>
      <c r="J8" s="114"/>
      <c r="K8" s="40" t="s">
        <v>5</v>
      </c>
      <c r="L8" s="40" t="s">
        <v>6</v>
      </c>
      <c r="M8" s="110"/>
    </row>
    <row r="9" spans="1:20" s="3" customFormat="1" ht="43.5" customHeight="1">
      <c r="A9" s="104"/>
      <c r="B9" s="104"/>
      <c r="C9" s="104"/>
      <c r="D9" s="15" t="s">
        <v>9</v>
      </c>
      <c r="E9" s="100"/>
      <c r="F9" s="101"/>
      <c r="G9" s="41" t="s">
        <v>36</v>
      </c>
      <c r="H9" s="41" t="s">
        <v>10</v>
      </c>
      <c r="I9" s="41" t="s">
        <v>11</v>
      </c>
      <c r="J9" s="41" t="s">
        <v>10</v>
      </c>
      <c r="K9" s="41" t="s">
        <v>10</v>
      </c>
      <c r="L9" s="41" t="s">
        <v>10</v>
      </c>
      <c r="M9" s="41" t="s">
        <v>10</v>
      </c>
    </row>
    <row r="10" spans="1:20">
      <c r="A10" s="50">
        <v>1</v>
      </c>
      <c r="B10" s="50">
        <v>2</v>
      </c>
      <c r="C10" s="50">
        <v>3</v>
      </c>
      <c r="D10" s="51">
        <v>4</v>
      </c>
      <c r="E10" s="121">
        <v>5</v>
      </c>
      <c r="F10" s="122"/>
      <c r="G10" s="51">
        <v>6</v>
      </c>
      <c r="H10" s="51">
        <v>7</v>
      </c>
      <c r="I10" s="51">
        <v>8</v>
      </c>
      <c r="J10" s="51">
        <v>9</v>
      </c>
      <c r="K10" s="51">
        <v>10</v>
      </c>
      <c r="L10" s="51">
        <v>11</v>
      </c>
      <c r="M10" s="51">
        <v>12</v>
      </c>
    </row>
    <row r="11" spans="1:20" ht="24">
      <c r="A11" s="53">
        <v>1</v>
      </c>
      <c r="B11" s="52" t="s">
        <v>37</v>
      </c>
      <c r="C11" s="52" t="s">
        <v>38</v>
      </c>
      <c r="D11" s="53" t="s">
        <v>39</v>
      </c>
      <c r="E11" s="52"/>
      <c r="F11" s="52">
        <v>32</v>
      </c>
      <c r="G11" s="54">
        <v>1.63</v>
      </c>
      <c r="H11" s="54">
        <f>1653.15/1000*G11</f>
        <v>2.6946344999999998</v>
      </c>
      <c r="I11" s="54">
        <v>0.1</v>
      </c>
      <c r="J11" s="54">
        <f>2732.32/1000*I11</f>
        <v>0.27323200000000003</v>
      </c>
      <c r="K11" s="54">
        <f>1*1*1*(E12*K12)</f>
        <v>21.623999999999999</v>
      </c>
      <c r="L11" s="55">
        <f>H11+J11+K11</f>
        <v>24.591866499999998</v>
      </c>
      <c r="M11" s="54">
        <f>L11*F11</f>
        <v>786.93972799999995</v>
      </c>
      <c r="N11" s="52">
        <f>$F11*$G11</f>
        <v>52.16</v>
      </c>
      <c r="O11" s="52">
        <f>$F11*$I11</f>
        <v>3.2</v>
      </c>
      <c r="P11" s="52">
        <f>$F11*$K11</f>
        <v>691.96799999999996</v>
      </c>
      <c r="Q11" s="67"/>
    </row>
    <row r="12" spans="1:20">
      <c r="A12" s="48"/>
      <c r="B12" s="56"/>
      <c r="C12" s="56" t="s">
        <v>40</v>
      </c>
      <c r="D12" s="56" t="s">
        <v>39</v>
      </c>
      <c r="E12" s="56">
        <v>1</v>
      </c>
      <c r="F12" s="56">
        <v>32</v>
      </c>
      <c r="G12" s="49"/>
      <c r="H12" s="49"/>
      <c r="I12" s="49"/>
      <c r="J12" s="49"/>
      <c r="K12" s="49">
        <v>21.623999999999999</v>
      </c>
      <c r="L12" s="49"/>
      <c r="M12" s="49"/>
      <c r="N12" s="56"/>
      <c r="O12" s="56"/>
      <c r="P12" s="56"/>
      <c r="Q12" s="75">
        <f>+K12*F12</f>
        <v>691.96799999999996</v>
      </c>
    </row>
    <row r="13" spans="1:20">
      <c r="A13" s="48"/>
      <c r="B13" s="56"/>
      <c r="C13" s="56"/>
      <c r="D13" s="56"/>
      <c r="E13" s="56"/>
      <c r="F13" s="56"/>
      <c r="G13" s="49"/>
      <c r="H13" s="49"/>
      <c r="I13" s="49"/>
      <c r="J13" s="49"/>
      <c r="K13" s="49"/>
      <c r="L13" s="49"/>
      <c r="M13" s="49"/>
      <c r="N13" s="56"/>
      <c r="O13" s="56"/>
      <c r="P13" s="56"/>
      <c r="Q13" s="76"/>
    </row>
    <row r="14" spans="1:20">
      <c r="A14" s="53">
        <v>2</v>
      </c>
      <c r="B14" s="52" t="s">
        <v>41</v>
      </c>
      <c r="C14" s="52" t="s">
        <v>42</v>
      </c>
      <c r="D14" s="53" t="s">
        <v>39</v>
      </c>
      <c r="E14" s="52"/>
      <c r="F14" s="52">
        <v>273</v>
      </c>
      <c r="G14" s="54">
        <v>2.99</v>
      </c>
      <c r="H14" s="54">
        <f>1653.15/1000*G14</f>
        <v>4.9429185000000011</v>
      </c>
      <c r="I14" s="54">
        <v>0.28000000000000003</v>
      </c>
      <c r="J14" s="54">
        <f>2732.32/1000*I14</f>
        <v>0.76504960000000011</v>
      </c>
      <c r="K14" s="54">
        <f>1*1*1*(E15*K15)</f>
        <v>21.245999999999999</v>
      </c>
      <c r="L14" s="55">
        <f>H14+J14+K14</f>
        <v>26.953968100000001</v>
      </c>
      <c r="M14" s="54">
        <f>L14*F14</f>
        <v>7358.4332912999998</v>
      </c>
      <c r="N14" s="52">
        <f>$F14*$G14</f>
        <v>816.2700000000001</v>
      </c>
      <c r="O14" s="52">
        <f>$F14*$I14</f>
        <v>76.440000000000012</v>
      </c>
      <c r="P14" s="52">
        <f>$F14*$K14</f>
        <v>5800.1579999999994</v>
      </c>
      <c r="Q14" s="76"/>
    </row>
    <row r="15" spans="1:20">
      <c r="A15" s="48"/>
      <c r="B15" s="56"/>
      <c r="C15" s="56" t="s">
        <v>43</v>
      </c>
      <c r="D15" s="56" t="s">
        <v>39</v>
      </c>
      <c r="E15" s="56">
        <v>1</v>
      </c>
      <c r="F15" s="56">
        <v>273</v>
      </c>
      <c r="G15" s="49"/>
      <c r="H15" s="49"/>
      <c r="I15" s="49"/>
      <c r="J15" s="49"/>
      <c r="K15" s="49">
        <v>21.245999999999999</v>
      </c>
      <c r="L15" s="49"/>
      <c r="M15" s="49"/>
      <c r="N15" s="56"/>
      <c r="O15" s="56"/>
      <c r="P15" s="56"/>
      <c r="Q15" s="75">
        <f>+K15*F15</f>
        <v>5800.1579999999994</v>
      </c>
    </row>
    <row r="16" spans="1:20">
      <c r="A16" s="48"/>
      <c r="B16" s="56"/>
      <c r="C16" s="56"/>
      <c r="D16" s="56"/>
      <c r="E16" s="56"/>
      <c r="F16" s="56"/>
      <c r="G16" s="49"/>
      <c r="H16" s="49"/>
      <c r="I16" s="49"/>
      <c r="J16" s="49"/>
      <c r="K16" s="49"/>
      <c r="L16" s="49"/>
      <c r="M16" s="49"/>
      <c r="N16" s="56"/>
      <c r="O16" s="56"/>
      <c r="P16" s="56"/>
      <c r="Q16" s="76"/>
    </row>
    <row r="17" spans="1:20">
      <c r="A17" s="57"/>
      <c r="B17" s="57" t="s">
        <v>44</v>
      </c>
      <c r="C17" s="57" t="s">
        <v>45</v>
      </c>
      <c r="D17" s="57"/>
      <c r="E17" s="57"/>
      <c r="F17" s="57"/>
      <c r="G17" s="58"/>
      <c r="H17" s="58"/>
      <c r="I17" s="58"/>
      <c r="J17" s="58"/>
      <c r="K17" s="58"/>
      <c r="L17" s="58"/>
      <c r="M17" s="58">
        <f>SUM(M$11:M16)</f>
        <v>8145.3730193000001</v>
      </c>
      <c r="N17" s="57">
        <f>SUM(N$11:N16)</f>
        <v>868.43000000000006</v>
      </c>
      <c r="O17" s="57">
        <f>SUM(O$11:O16)</f>
        <v>79.640000000000015</v>
      </c>
      <c r="P17" s="57">
        <f>SUM(P$11:P16)</f>
        <v>6492.1259999999993</v>
      </c>
      <c r="Q17" s="75">
        <f>SUM(Q12:Q16)</f>
        <v>6492.1259999999993</v>
      </c>
      <c r="R17" s="1" t="s">
        <v>69</v>
      </c>
    </row>
    <row r="18" spans="1:20">
      <c r="A18" s="44"/>
      <c r="B18" s="45"/>
      <c r="C18" s="45"/>
      <c r="D18" s="44"/>
      <c r="E18" s="45"/>
      <c r="F18" s="45"/>
      <c r="G18" s="46"/>
      <c r="H18" s="46"/>
      <c r="I18" s="46"/>
      <c r="J18" s="46"/>
      <c r="K18" s="46"/>
      <c r="L18" s="47"/>
      <c r="M18" s="46"/>
      <c r="N18" s="45"/>
      <c r="O18" s="45"/>
      <c r="P18" s="45"/>
    </row>
    <row r="19" spans="1:20">
      <c r="A19" s="44"/>
      <c r="B19" s="44"/>
      <c r="C19" s="44" t="s">
        <v>46</v>
      </c>
      <c r="D19" s="44"/>
      <c r="E19" s="44"/>
      <c r="F19" s="44"/>
      <c r="G19" s="59"/>
      <c r="H19" s="59"/>
      <c r="I19" s="59"/>
      <c r="J19" s="59"/>
      <c r="K19" s="59"/>
      <c r="L19" s="59"/>
      <c r="M19" s="59"/>
      <c r="N19" s="44"/>
      <c r="O19" s="44"/>
      <c r="P19" s="44"/>
    </row>
    <row r="20" spans="1:20" ht="14.25">
      <c r="A20" s="45"/>
      <c r="B20" s="45"/>
      <c r="C20" s="66" t="s">
        <v>47</v>
      </c>
      <c r="D20" s="44"/>
      <c r="E20" s="45"/>
      <c r="F20" s="45"/>
      <c r="G20" s="46"/>
      <c r="H20" s="46"/>
      <c r="I20" s="46"/>
      <c r="J20" s="46"/>
      <c r="K20" s="46"/>
      <c r="L20" s="47"/>
      <c r="M20" s="71">
        <f>N17*1653.15/1000</f>
        <v>1435.6450545</v>
      </c>
      <c r="N20" s="45"/>
      <c r="O20" s="45"/>
      <c r="P20" s="45"/>
    </row>
    <row r="21" spans="1:20" ht="14.25">
      <c r="A21" s="45"/>
      <c r="B21" s="45"/>
      <c r="C21" s="66" t="s">
        <v>48</v>
      </c>
      <c r="D21" s="44"/>
      <c r="E21" s="45"/>
      <c r="F21" s="45"/>
      <c r="G21" s="46"/>
      <c r="H21" s="46"/>
      <c r="I21" s="46"/>
      <c r="J21" s="46"/>
      <c r="K21" s="46"/>
      <c r="L21" s="47"/>
      <c r="M21" s="71">
        <f>O17*2732.32/1000</f>
        <v>217.60196480000005</v>
      </c>
      <c r="N21" s="45"/>
      <c r="O21" s="45"/>
      <c r="P21" s="45"/>
    </row>
    <row r="22" spans="1:20" ht="14.25">
      <c r="A22" s="45"/>
      <c r="B22" s="45"/>
      <c r="C22" s="66" t="s">
        <v>49</v>
      </c>
      <c r="D22" s="44"/>
      <c r="E22" s="45"/>
      <c r="F22" s="45"/>
      <c r="G22" s="46"/>
      <c r="H22" s="46"/>
      <c r="I22" s="46"/>
      <c r="J22" s="46"/>
      <c r="K22" s="46"/>
      <c r="L22" s="47"/>
      <c r="M22" s="71">
        <v>0</v>
      </c>
      <c r="N22" s="45"/>
      <c r="O22" s="45"/>
      <c r="P22" s="45"/>
    </row>
    <row r="23" spans="1:20" ht="14.25">
      <c r="A23" s="45"/>
      <c r="B23" s="45"/>
      <c r="C23" s="66" t="s">
        <v>65</v>
      </c>
      <c r="D23" s="44"/>
      <c r="E23" s="45"/>
      <c r="F23" s="45"/>
      <c r="G23" s="46"/>
      <c r="H23" s="46"/>
      <c r="I23" s="46"/>
      <c r="J23" s="46"/>
      <c r="K23" s="46"/>
      <c r="L23" s="47"/>
      <c r="M23" s="71">
        <f>+M17-M20-M21</f>
        <v>6492.1260000000002</v>
      </c>
      <c r="N23" s="45"/>
      <c r="O23" s="45"/>
      <c r="P23" s="45"/>
    </row>
    <row r="25" spans="1:20" ht="12.75">
      <c r="C25" s="62"/>
      <c r="J25" s="116"/>
      <c r="K25" s="116"/>
    </row>
    <row r="27" spans="1:20" ht="14.25">
      <c r="C27" s="64" t="s">
        <v>51</v>
      </c>
      <c r="D27" s="44"/>
      <c r="E27" s="45"/>
      <c r="F27" s="45"/>
      <c r="G27" s="46"/>
      <c r="H27" s="46"/>
      <c r="I27" s="46"/>
      <c r="J27" s="46"/>
      <c r="K27" s="46"/>
      <c r="L27" s="47"/>
      <c r="M27" s="46"/>
    </row>
    <row r="28" spans="1:20" ht="14.25">
      <c r="C28" s="66"/>
      <c r="D28" s="44"/>
      <c r="E28" s="45"/>
      <c r="F28" s="45"/>
      <c r="G28" s="46"/>
      <c r="H28" s="46"/>
      <c r="I28" s="46"/>
      <c r="J28" s="46"/>
      <c r="K28" s="46"/>
      <c r="L28" s="47"/>
      <c r="M28" s="46"/>
    </row>
    <row r="29" spans="1:20" ht="14.25">
      <c r="A29" s="45"/>
      <c r="B29" s="45"/>
      <c r="C29" s="66" t="s">
        <v>47</v>
      </c>
      <c r="D29" s="44"/>
      <c r="E29" s="45"/>
      <c r="F29" s="45"/>
      <c r="G29" s="46"/>
      <c r="H29" s="46"/>
      <c r="I29" s="46"/>
      <c r="J29" s="46"/>
      <c r="K29" s="46"/>
      <c r="L29" s="47"/>
      <c r="M29" s="71">
        <f>+M20</f>
        <v>1435.6450545</v>
      </c>
      <c r="N29" s="45"/>
      <c r="O29" s="45"/>
      <c r="P29" s="45"/>
      <c r="Q29" s="45"/>
      <c r="R29" s="45"/>
      <c r="S29" s="45"/>
      <c r="T29" s="65"/>
    </row>
    <row r="30" spans="1:20" ht="14.25">
      <c r="A30" s="45"/>
      <c r="B30" s="45"/>
      <c r="C30" s="66" t="s">
        <v>48</v>
      </c>
      <c r="D30" s="44"/>
      <c r="E30" s="45"/>
      <c r="F30" s="45"/>
      <c r="G30" s="46"/>
      <c r="H30" s="46"/>
      <c r="I30" s="46"/>
      <c r="J30" s="46"/>
      <c r="K30" s="46"/>
      <c r="L30" s="47"/>
      <c r="M30" s="71">
        <f>+M21</f>
        <v>217.60196480000005</v>
      </c>
      <c r="N30" s="45"/>
      <c r="O30" s="45"/>
      <c r="P30" s="45"/>
      <c r="Q30" s="45"/>
      <c r="R30" s="45"/>
      <c r="S30" s="45"/>
      <c r="T30" s="65"/>
    </row>
    <row r="31" spans="1:20" ht="14.25">
      <c r="A31" s="45"/>
      <c r="B31" s="45"/>
      <c r="C31" s="66" t="s">
        <v>66</v>
      </c>
      <c r="D31" s="44"/>
      <c r="E31" s="45"/>
      <c r="F31" s="45"/>
      <c r="G31" s="46"/>
      <c r="H31" s="46"/>
      <c r="I31" s="46"/>
      <c r="J31" s="46"/>
      <c r="K31" s="46"/>
      <c r="L31" s="47"/>
      <c r="M31" s="71">
        <f>+M26*1.0572*1.05*1.02</f>
        <v>0</v>
      </c>
      <c r="N31" s="45"/>
      <c r="O31" s="45"/>
      <c r="P31" s="45"/>
      <c r="Q31" s="45"/>
      <c r="R31" s="45"/>
      <c r="S31" s="45"/>
      <c r="T31" s="65"/>
    </row>
    <row r="32" spans="1:20" ht="14.25">
      <c r="A32" s="85"/>
      <c r="B32" s="85"/>
      <c r="C32" s="86" t="s">
        <v>68</v>
      </c>
      <c r="D32" s="87"/>
      <c r="E32" s="85"/>
      <c r="F32" s="85"/>
      <c r="G32" s="88"/>
      <c r="H32" s="88"/>
      <c r="I32" s="88"/>
      <c r="J32" s="88"/>
      <c r="K32" s="88"/>
      <c r="L32" s="89"/>
      <c r="M32" s="90">
        <f>SUM(M29:M31)</f>
        <v>1653.2470193000001</v>
      </c>
      <c r="N32" s="45"/>
      <c r="O32" s="45"/>
      <c r="P32" s="45"/>
      <c r="Q32" s="45"/>
      <c r="R32" s="45"/>
      <c r="S32" s="45"/>
      <c r="T32" s="67"/>
    </row>
    <row r="33" spans="1:20" ht="14.25">
      <c r="A33" s="45"/>
      <c r="B33" s="45"/>
      <c r="C33" s="66" t="s">
        <v>52</v>
      </c>
      <c r="D33" s="44"/>
      <c r="E33" s="45"/>
      <c r="F33" s="45"/>
      <c r="G33" s="46"/>
      <c r="H33" s="46"/>
      <c r="I33" s="46"/>
      <c r="J33" s="46"/>
      <c r="K33" s="46"/>
      <c r="L33" s="47"/>
      <c r="M33" s="71">
        <f>+M32*13.3%</f>
        <v>219.88185356690002</v>
      </c>
      <c r="N33" s="45"/>
      <c r="O33" s="45"/>
      <c r="P33" s="45"/>
      <c r="Q33" s="45"/>
      <c r="R33" s="45"/>
      <c r="S33" s="45"/>
      <c r="T33" s="65"/>
    </row>
    <row r="34" spans="1:20" ht="14.25">
      <c r="A34" s="45"/>
      <c r="B34" s="45"/>
      <c r="C34" s="74" t="s">
        <v>50</v>
      </c>
      <c r="D34" s="44"/>
      <c r="E34" s="45"/>
      <c r="F34" s="45"/>
      <c r="G34" s="46"/>
      <c r="H34" s="46"/>
      <c r="I34" s="46"/>
      <c r="J34" s="46"/>
      <c r="K34" s="46"/>
      <c r="L34" s="47"/>
      <c r="M34" s="71">
        <f>M33+M32</f>
        <v>1873.1288728669001</v>
      </c>
      <c r="N34" s="45"/>
      <c r="O34" s="45"/>
      <c r="P34" s="45"/>
      <c r="Q34" s="45"/>
      <c r="R34" s="45"/>
      <c r="S34" s="45"/>
      <c r="T34" s="65"/>
    </row>
    <row r="35" spans="1:20" ht="14.25">
      <c r="A35" s="45"/>
      <c r="B35" s="60"/>
      <c r="C35" s="66" t="s">
        <v>53</v>
      </c>
      <c r="D35" s="44"/>
      <c r="E35" s="45"/>
      <c r="F35" s="45"/>
      <c r="G35" s="46"/>
      <c r="H35" s="46"/>
      <c r="I35" s="46"/>
      <c r="J35" s="46"/>
      <c r="K35" s="46"/>
      <c r="L35" s="47"/>
      <c r="M35" s="71">
        <f>+M34*11%</f>
        <v>206.044176015359</v>
      </c>
      <c r="N35" s="45"/>
      <c r="O35" s="45"/>
      <c r="P35" s="45"/>
      <c r="Q35" s="45"/>
      <c r="R35" s="45"/>
      <c r="S35" s="45"/>
      <c r="T35" s="65"/>
    </row>
    <row r="36" spans="1:20" ht="14.25">
      <c r="A36" s="45"/>
      <c r="B36" s="45"/>
      <c r="C36" s="72" t="s">
        <v>50</v>
      </c>
      <c r="D36" s="68"/>
      <c r="M36" s="63">
        <f>SUM(M34:M35)</f>
        <v>2079.1730488822591</v>
      </c>
      <c r="N36" s="45"/>
      <c r="O36" s="45"/>
      <c r="P36" s="45"/>
      <c r="Q36" s="45"/>
      <c r="R36" s="45"/>
      <c r="S36" s="45"/>
      <c r="T36" s="65"/>
    </row>
    <row r="37" spans="1:20" ht="14.25">
      <c r="A37" s="45"/>
      <c r="B37" s="61"/>
      <c r="C37" s="72" t="s">
        <v>54</v>
      </c>
      <c r="M37" s="63">
        <f>+M36*1%</f>
        <v>20.791730488822591</v>
      </c>
      <c r="N37" s="45"/>
      <c r="O37" s="45"/>
      <c r="P37" s="46"/>
      <c r="Q37" s="45"/>
      <c r="R37" s="45"/>
      <c r="S37" s="45"/>
      <c r="T37" s="65"/>
    </row>
    <row r="38" spans="1:20" ht="14.25">
      <c r="C38" s="72" t="s">
        <v>50</v>
      </c>
      <c r="M38" s="63">
        <f>SUM(M36:M37)</f>
        <v>2099.9647793710815</v>
      </c>
    </row>
    <row r="39" spans="1:20" ht="28.5">
      <c r="C39" s="66" t="s">
        <v>55</v>
      </c>
      <c r="M39" s="63">
        <f>M23*1.0572*1.02</f>
        <v>7000.7451193440002</v>
      </c>
      <c r="T39" s="65"/>
    </row>
    <row r="40" spans="1:20" ht="14.25">
      <c r="C40" s="66" t="s">
        <v>67</v>
      </c>
      <c r="M40" s="63"/>
      <c r="T40" s="65"/>
    </row>
    <row r="41" spans="1:20" ht="14.25">
      <c r="C41" s="72" t="s">
        <v>50</v>
      </c>
      <c r="M41" s="63">
        <f>SUM(M38:M39)</f>
        <v>9100.7098987150821</v>
      </c>
      <c r="T41" s="65"/>
    </row>
    <row r="42" spans="1:20" ht="14.25">
      <c r="C42" s="72" t="s">
        <v>56</v>
      </c>
      <c r="M42" s="63">
        <f>+M38*0.6%</f>
        <v>12.599788676226488</v>
      </c>
      <c r="T42" s="65"/>
    </row>
    <row r="43" spans="1:20" ht="14.25">
      <c r="C43" s="72" t="s">
        <v>57</v>
      </c>
      <c r="M43" s="63">
        <f>+M41*0.15%</f>
        <v>13.651064848072624</v>
      </c>
      <c r="T43" s="65"/>
    </row>
    <row r="44" spans="1:20" ht="14.25">
      <c r="C44" s="72" t="s">
        <v>58</v>
      </c>
      <c r="M44" s="63"/>
      <c r="T44" s="65"/>
    </row>
    <row r="45" spans="1:20" ht="14.25">
      <c r="C45" s="72" t="s">
        <v>50</v>
      </c>
      <c r="M45" s="63">
        <f>SUM(M41:M44)</f>
        <v>9126.9607522393817</v>
      </c>
      <c r="T45" s="65"/>
    </row>
    <row r="46" spans="1:20" ht="14.25">
      <c r="C46" s="72" t="s">
        <v>59</v>
      </c>
      <c r="M46" s="63">
        <f>+(M45-M39-M43)*1.2%</f>
        <v>25.350774816567707</v>
      </c>
      <c r="T46" s="65"/>
    </row>
    <row r="47" spans="1:20" ht="14.25">
      <c r="C47" s="72" t="s">
        <v>60</v>
      </c>
      <c r="M47" s="63">
        <f>+(M45-M39-M43)*0.6%</f>
        <v>12.675387408283854</v>
      </c>
      <c r="T47" s="65"/>
    </row>
    <row r="48" spans="1:20" ht="14.25">
      <c r="C48" s="72" t="s">
        <v>50</v>
      </c>
      <c r="M48" s="63">
        <f>SUM(M45:M47)</f>
        <v>9164.9869144642344</v>
      </c>
      <c r="T48" s="65"/>
    </row>
    <row r="49" spans="2:20" ht="14.25">
      <c r="C49" s="72" t="s">
        <v>61</v>
      </c>
      <c r="M49" s="63">
        <f>+M48*3%</f>
        <v>274.94960743392704</v>
      </c>
      <c r="T49" s="65"/>
    </row>
    <row r="50" spans="2:20" ht="14.25">
      <c r="C50" s="72" t="s">
        <v>50</v>
      </c>
      <c r="M50" s="63">
        <f>SUM(M48:M49)</f>
        <v>9439.936521898162</v>
      </c>
      <c r="T50" s="65"/>
    </row>
    <row r="51" spans="2:20" ht="14.25">
      <c r="C51" s="72" t="s">
        <v>62</v>
      </c>
      <c r="M51" s="63">
        <f>+M50*20%</f>
        <v>1887.9873043796324</v>
      </c>
      <c r="T51" s="65"/>
    </row>
    <row r="52" spans="2:20" ht="14.25">
      <c r="C52" s="73" t="s">
        <v>63</v>
      </c>
      <c r="M52" s="123">
        <v>11327.93</v>
      </c>
      <c r="T52" s="65"/>
    </row>
    <row r="53" spans="2:20">
      <c r="D53" s="1"/>
      <c r="E53" s="1"/>
      <c r="F53" s="1"/>
      <c r="G53" s="1"/>
      <c r="H53" s="1"/>
      <c r="I53" s="1"/>
      <c r="J53" s="1"/>
      <c r="K53" s="1"/>
      <c r="L53" s="1"/>
      <c r="M53" s="1"/>
      <c r="R53" s="91"/>
      <c r="T53" s="65"/>
    </row>
    <row r="54" spans="2:20">
      <c r="D54" s="1"/>
      <c r="E54" s="1"/>
      <c r="F54" s="1"/>
      <c r="G54" s="1"/>
      <c r="H54" s="1"/>
      <c r="I54" s="1"/>
      <c r="J54" s="1"/>
      <c r="K54" s="1"/>
      <c r="L54" s="1"/>
      <c r="M54" s="1"/>
      <c r="T54" s="65"/>
    </row>
    <row r="55" spans="2:20" ht="14.25">
      <c r="B55" s="76" t="s">
        <v>69</v>
      </c>
      <c r="C55" s="77" t="s">
        <v>70</v>
      </c>
      <c r="R55" s="65"/>
    </row>
    <row r="56" spans="2:20">
      <c r="R56" s="65"/>
    </row>
    <row r="57" spans="2:20">
      <c r="R57" s="65"/>
    </row>
    <row r="58" spans="2:20">
      <c r="R58" s="65"/>
    </row>
    <row r="59" spans="2:20">
      <c r="R59" s="65"/>
    </row>
    <row r="60" spans="2:20" ht="14.25">
      <c r="C60" s="78" t="s">
        <v>76</v>
      </c>
      <c r="D60" s="79"/>
      <c r="E60" s="80"/>
      <c r="F60" s="80"/>
      <c r="G60" s="81"/>
      <c r="H60" s="81"/>
      <c r="I60" s="81"/>
      <c r="J60" s="81" t="s">
        <v>71</v>
      </c>
      <c r="K60" s="81"/>
    </row>
    <row r="61" spans="2:20" ht="14.25">
      <c r="C61" s="82"/>
      <c r="D61" s="79"/>
      <c r="E61" s="80"/>
      <c r="F61" s="80"/>
      <c r="G61" s="81"/>
      <c r="H61" s="81"/>
      <c r="I61" s="81"/>
      <c r="J61" s="81"/>
      <c r="K61" s="81"/>
    </row>
    <row r="62" spans="2:20" ht="14.25">
      <c r="C62" s="83" t="s">
        <v>75</v>
      </c>
      <c r="D62" s="79"/>
      <c r="E62" s="80"/>
      <c r="F62" s="80"/>
      <c r="G62" s="81"/>
      <c r="H62" s="81"/>
      <c r="I62" s="81"/>
      <c r="J62" s="81" t="s">
        <v>72</v>
      </c>
      <c r="K62" s="81"/>
    </row>
    <row r="63" spans="2:20" ht="14.25">
      <c r="C63" s="84"/>
      <c r="D63" s="79"/>
      <c r="E63" s="80"/>
      <c r="F63" s="80"/>
      <c r="G63" s="81"/>
      <c r="H63" s="81"/>
      <c r="I63" s="81"/>
      <c r="J63" s="81"/>
      <c r="K63" s="81"/>
      <c r="T63" s="65"/>
    </row>
    <row r="64" spans="2:20">
      <c r="T64" s="65"/>
    </row>
  </sheetData>
  <mergeCells count="15">
    <mergeCell ref="J25:K25"/>
    <mergeCell ref="A1:M1"/>
    <mergeCell ref="A2:M2"/>
    <mergeCell ref="A3:M3"/>
    <mergeCell ref="A5:M5"/>
    <mergeCell ref="A6:M6"/>
    <mergeCell ref="A7:A9"/>
    <mergeCell ref="B7:B9"/>
    <mergeCell ref="C7:C9"/>
    <mergeCell ref="D7:D8"/>
    <mergeCell ref="E7:F9"/>
    <mergeCell ref="G7:L7"/>
    <mergeCell ref="M7:M8"/>
    <mergeCell ref="I8:J8"/>
    <mergeCell ref="E10:F10"/>
  </mergeCells>
  <printOptions horizontalCentered="1" gridLinesSet="0"/>
  <pageMargins left="0.51181102362204722" right="0.11811023622047245" top="0.51181102362204722" bottom="0.51181102362204722" header="0.23622047244094491" footer="0.23622047244094491"/>
  <pageSetup paperSize="9" orientation="landscape" verticalDpi="180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Բլանկ</vt:lpstr>
      <vt:lpstr>1-1</vt:lpstr>
      <vt:lpstr>'1-1'!Заголовки_для_печати</vt:lpstr>
      <vt:lpstr>Բլանկ!Заголовки_для_печати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ДАВИД</dc:creator>
  <cp:lastModifiedBy>Movses</cp:lastModifiedBy>
  <cp:lastPrinted>2019-10-03T10:26:27Z</cp:lastPrinted>
  <dcterms:created xsi:type="dcterms:W3CDTF">2006-12-10T15:35:52Z</dcterms:created>
  <dcterms:modified xsi:type="dcterms:W3CDTF">2019-10-03T10:26:36Z</dcterms:modified>
</cp:coreProperties>
</file>